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项目支出绩效自评表" sheetId="2" r:id="rId1"/>
  </sheets>
  <definedNames>
    <definedName name="_xlnm.Print_Area" localSheetId="0">项目支出绩效自评表!$A$1:$N$27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<sst xmlns="http://schemas.openxmlformats.org/spreadsheetml/2006/main" count="86" uniqueCount="80">
  <si>
    <r>
      <rPr>
        <sz val="14"/>
        <color theme="1"/>
        <rFont val="方正小标宋简体"/>
        <charset val="134"/>
      </rPr>
      <t xml:space="preserve">                                      项目支出绩效自评表（2024年度）  </t>
    </r>
    <r>
      <rPr>
        <sz val="14"/>
        <color theme="1"/>
        <rFont val="仿宋_GB2312"/>
        <charset val="134"/>
      </rPr>
      <t xml:space="preserve">            </t>
    </r>
  </si>
  <si>
    <t>单位名称（盖章）：北京市水利工程管理中心本级</t>
  </si>
  <si>
    <t>项目名称</t>
  </si>
  <si>
    <t>北京市京密引水管理处平原造林工程林木养护费</t>
  </si>
  <si>
    <t>主管部门</t>
  </si>
  <si>
    <t>北京市水务局</t>
  </si>
  <si>
    <t>实施单位</t>
  </si>
  <si>
    <t>北京市水利工程管理中心本级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</si>
  <si>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</si>
  <si>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</si>
  <si>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</si>
  <si>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</si>
  <si>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</si>
  <si>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</si>
  <si>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</si>
  <si>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</si>
  <si>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</si>
  <si>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</si>
  <si>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</si>
  <si>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</si>
  <si>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</si>
  <si>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</si>
  <si>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通过林木养护，巩固造林成果，确保2014年平原造林工程栽植的苗木健康生长，充分发挥林木涵养水源、保持水土、美化环境的生态作用。</t>
  </si>
  <si>
    <r>
      <rPr>
        <sz val="10"/>
        <color theme="1"/>
        <rFont val="仿宋_GB2312"/>
        <charset val="134"/>
      </rPr>
      <t>通过对毛白杨、桧柏、油松等乔木进行养护；对木槿、矮樱、连翘、沙地柏等灌木进行养护，</t>
    </r>
    <r>
      <rPr>
        <sz val="10"/>
        <rFont val="仿宋_GB2312"/>
        <charset val="134"/>
      </rPr>
      <t>保障了</t>
    </r>
    <r>
      <rPr>
        <sz val="10"/>
        <color theme="1"/>
        <rFont val="仿宋_GB2312"/>
        <charset val="134"/>
      </rPr>
      <t>苗木长势良好，景观达标，营造了良好的生态环境。</t>
    </r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</si>
  <si>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</si>
  <si>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</si>
  <si>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</si>
  <si>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</si>
  <si>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</si>
  <si>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</si>
  <si>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</si>
  <si>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</si>
  <si>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</si>
  <si>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t>养护毛白杨、桧柏、油松等乔木株数</t>
  </si>
  <si>
    <t>=18000株</t>
  </si>
  <si>
    <t>18423株</t>
  </si>
  <si>
    <t>实际工作量较年初预定量多，日后优化指标值设定</t>
  </si>
  <si>
    <t>养护木槿、沙地柏等灌木株数</t>
  </si>
  <si>
    <t>=330000株</t>
  </si>
  <si>
    <t>334630株</t>
  </si>
  <si>
    <t>质量指标</t>
  </si>
  <si>
    <t>按照相关要求验收合格</t>
  </si>
  <si>
    <t>验收合格</t>
  </si>
  <si>
    <t>项目内容已按要求完成</t>
  </si>
  <si>
    <t>该项目为跨年合同，待服务期结束后组织验收。日后将细化项目管理，推进阶段验收实施。</t>
  </si>
  <si>
    <t>时效指标</t>
  </si>
  <si>
    <t>浇反青水</t>
  </si>
  <si>
    <t>≤3月</t>
  </si>
  <si>
    <t>已于2024年3月
完成</t>
  </si>
  <si>
    <t>浇封冻水</t>
  </si>
  <si>
    <t>≤11月</t>
  </si>
  <si>
    <t>已于2024年11月完成</t>
  </si>
  <si>
    <t>阔叶乔木树木涂白</t>
  </si>
  <si>
    <t>≤9月</t>
  </si>
  <si>
    <t>2024年4月、9月
完成2次涂白</t>
  </si>
  <si>
    <t>养护工作完成时间</t>
  </si>
  <si>
    <t>≤12月</t>
  </si>
  <si>
    <t>已于2024年12月完成</t>
  </si>
  <si>
    <t>成本指标</t>
  </si>
  <si>
    <t>经济成本
指标</t>
  </si>
  <si>
    <t>每平米管护成本</t>
  </si>
  <si>
    <t>≤3.8元/平米</t>
  </si>
  <si>
    <t>3.787元/平米</t>
  </si>
  <si>
    <t>平原造林管护总成本</t>
  </si>
  <si>
    <t>≤188.404942万元</t>
  </si>
  <si>
    <t>185.24536万元</t>
  </si>
  <si>
    <t>效益
指标</t>
  </si>
  <si>
    <t>社会效益指标</t>
  </si>
  <si>
    <t>巩固绿化美化成果，提升政府公共形象</t>
  </si>
  <si>
    <t>优</t>
  </si>
  <si>
    <t>继续调整、细化指标，加强指标可衡量性</t>
  </si>
  <si>
    <t>生态效益指标</t>
  </si>
  <si>
    <t>提升景观效果，美化周边环境、提高环境品质</t>
  </si>
  <si>
    <t>经济效益指标</t>
  </si>
  <si>
    <t>可持续影响指标</t>
  </si>
  <si>
    <t>满意度指标</t>
  </si>
  <si>
    <t>服务对象满意度指标</t>
  </si>
  <si>
    <t>群众满意度</t>
  </si>
  <si>
    <t xml:space="preserve">≥90% 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</si>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</sst>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4"/>
      <color theme="1"/>
      <name val="方正小标宋简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7"/>
      <color theme="1"/>
      <name val="仿宋_GB2312"/>
      <charset val="134"/>
    </font>
    <font>
      <sz val="8"/>
      <color theme="1"/>
      <name val="仿宋_GB2312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仿宋_GB2312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3" applyNumberFormat="1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zoomScale="120" zoomScaleNormal="120" topLeftCell="A9" workbookViewId="0">
      <selection activeCell="H11" sqref="H11:N11"/>
    </sheetView>
  </sheetViews>
  <sheetFormatPr defaultColWidth="9" defaultRowHeight="13.5"/>
  <cols>
    <col min="1" max="1" width="3.625" customWidth="1"/>
    <col min="2" max="2" width="5.625" customWidth="1"/>
    <col min="3" max="3" width="12.625" customWidth="1"/>
    <col min="4" max="4" width="7.75" customWidth="1"/>
    <col min="5" max="5" width="10.5" customWidth="1"/>
    <col min="6" max="6" width="4.25" customWidth="1"/>
    <col min="7" max="7" width="11" customWidth="1"/>
    <col min="8" max="8" width="13.625" style="2" customWidth="1"/>
    <col min="9" max="9" width="1.5" customWidth="1"/>
    <col min="10" max="10" width="2.5" customWidth="1"/>
    <col min="11" max="11" width="1.625" customWidth="1"/>
    <col min="12" max="12" width="4.625" customWidth="1"/>
    <col min="13" max="13" width="2.75" customWidth="1"/>
    <col min="14" max="14" width="5.5" customWidth="1"/>
    <col min="17" max="17" width="9.375"/>
  </cols>
  <sheetData>
    <row r="1" ht="26.1" customHeight="1" spans="1:14">
      <c r="A1" s="3" t="s">
        <v>0</v>
      </c>
      <c r="B1" s="3"/>
      <c r="C1" s="3"/>
      <c r="D1" s="3"/>
      <c r="E1" s="3"/>
      <c r="F1" s="3"/>
      <c r="G1" s="3"/>
      <c r="H1" s="4"/>
      <c r="I1" s="3"/>
      <c r="J1" s="3"/>
      <c r="K1" s="3"/>
      <c r="L1" s="3"/>
      <c r="M1" s="3"/>
      <c r="N1" s="3"/>
    </row>
    <row r="2" s="1" customFormat="1" ht="26.1" customHeight="1" spans="1:14">
      <c r="A2" s="5" t="s">
        <v>1</v>
      </c>
      <c r="B2" s="5"/>
      <c r="C2" s="5"/>
      <c r="D2" s="5"/>
      <c r="E2" s="5"/>
      <c r="F2" s="5"/>
      <c r="G2" s="5"/>
      <c r="H2" s="6"/>
      <c r="I2" s="5"/>
      <c r="J2" s="5"/>
      <c r="K2" s="5"/>
      <c r="L2" s="5"/>
      <c r="M2" s="5"/>
      <c r="N2" s="5"/>
    </row>
    <row r="3" ht="26.1" customHeight="1" spans="1:14">
      <c r="A3" s="7" t="s">
        <v>2</v>
      </c>
      <c r="B3" s="7"/>
      <c r="C3" s="8" t="s">
        <v>3</v>
      </c>
      <c r="D3" s="8"/>
      <c r="E3" s="8"/>
      <c r="F3" s="8"/>
      <c r="G3" s="8"/>
      <c r="H3" s="7"/>
      <c r="I3" s="8"/>
      <c r="J3" s="8"/>
      <c r="K3" s="8"/>
      <c r="L3" s="8"/>
      <c r="M3" s="8"/>
      <c r="N3" s="8"/>
    </row>
    <row r="4" ht="26.1" customHeight="1" spans="1:14">
      <c r="A4" s="7" t="s">
        <v>4</v>
      </c>
      <c r="B4" s="7"/>
      <c r="C4" s="9" t="s">
        <v>5</v>
      </c>
      <c r="D4" s="9"/>
      <c r="E4" s="9"/>
      <c r="F4" s="9"/>
      <c r="G4" s="9"/>
      <c r="H4" s="9" t="s">
        <v>6</v>
      </c>
      <c r="I4" s="9"/>
      <c r="J4" s="9" t="s">
        <v>7</v>
      </c>
      <c r="K4" s="9"/>
      <c r="L4" s="9"/>
      <c r="M4" s="9"/>
      <c r="N4" s="9"/>
    </row>
    <row r="5" ht="24" customHeight="1" spans="1:14">
      <c r="A5" s="7" t="s">
        <v>8</v>
      </c>
      <c r="B5" s="7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ht="24" customHeight="1" spans="1:14">
      <c r="A6" s="7"/>
      <c r="B6" s="7"/>
      <c r="C6" s="7" t="s">
        <v>15</v>
      </c>
      <c r="D6" s="7"/>
      <c r="E6" s="10">
        <f>SUM(E7:E9)</f>
        <v>188.404942</v>
      </c>
      <c r="F6" s="10">
        <v>185.24536</v>
      </c>
      <c r="G6" s="10">
        <f t="shared" ref="G6:I6" si="0">SUM(G7:G9)</f>
        <v>0</v>
      </c>
      <c r="H6" s="10">
        <f>H7</f>
        <v>185.24536</v>
      </c>
      <c r="I6" s="10">
        <f t="shared" si="0"/>
        <v>0</v>
      </c>
      <c r="J6" s="7">
        <v>10</v>
      </c>
      <c r="K6" s="7"/>
      <c r="L6" s="29">
        <f t="shared" ref="L6:L7" si="1">ROUND(H6/F6,4)</f>
        <v>1</v>
      </c>
      <c r="M6" s="29"/>
      <c r="N6" s="7">
        <f>ROUND(J6*L6,2)</f>
        <v>10</v>
      </c>
    </row>
    <row r="7" ht="24" customHeight="1" spans="1:14">
      <c r="A7" s="7"/>
      <c r="B7" s="7"/>
      <c r="C7" s="7" t="s">
        <v>16</v>
      </c>
      <c r="D7" s="7"/>
      <c r="E7" s="10">
        <v>188.404942</v>
      </c>
      <c r="F7" s="10">
        <v>185.24536</v>
      </c>
      <c r="G7" s="10"/>
      <c r="H7" s="10">
        <v>185.24536</v>
      </c>
      <c r="I7" s="10"/>
      <c r="J7" s="7">
        <v>10</v>
      </c>
      <c r="K7" s="7"/>
      <c r="L7" s="29">
        <f t="shared" si="1"/>
        <v>1</v>
      </c>
      <c r="M7" s="29"/>
      <c r="N7" s="7">
        <f>ROUND(J7*L7,2)</f>
        <v>10</v>
      </c>
    </row>
    <row r="8" ht="24" customHeight="1" spans="1:14">
      <c r="A8" s="7"/>
      <c r="B8" s="7"/>
      <c r="C8" s="7" t="s">
        <v>17</v>
      </c>
      <c r="D8" s="7"/>
      <c r="E8" s="7"/>
      <c r="F8" s="7"/>
      <c r="G8" s="7"/>
      <c r="H8" s="7"/>
      <c r="I8" s="7"/>
      <c r="J8" s="7"/>
      <c r="K8" s="7"/>
      <c r="L8" s="30"/>
      <c r="M8" s="30"/>
      <c r="N8" s="7"/>
    </row>
    <row r="9" ht="24" customHeight="1" spans="1:14">
      <c r="A9" s="7"/>
      <c r="B9" s="7"/>
      <c r="C9" s="7" t="s">
        <v>18</v>
      </c>
      <c r="D9" s="7"/>
      <c r="E9" s="7"/>
      <c r="F9" s="7"/>
      <c r="G9" s="7"/>
      <c r="H9" s="7"/>
      <c r="I9" s="7"/>
      <c r="J9" s="7"/>
      <c r="K9" s="7"/>
      <c r="L9" s="30"/>
      <c r="M9" s="30"/>
      <c r="N9" s="7"/>
    </row>
    <row r="10" ht="17.1" customHeight="1" spans="1:14">
      <c r="A10" s="7" t="s">
        <v>19</v>
      </c>
      <c r="B10" s="7" t="s">
        <v>20</v>
      </c>
      <c r="C10" s="7"/>
      <c r="D10" s="7"/>
      <c r="E10" s="7"/>
      <c r="F10" s="7"/>
      <c r="G10" s="7"/>
      <c r="H10" s="7" t="s">
        <v>21</v>
      </c>
      <c r="I10" s="7"/>
      <c r="J10" s="7"/>
      <c r="K10" s="7"/>
      <c r="L10" s="7"/>
      <c r="M10" s="7"/>
      <c r="N10" s="7"/>
    </row>
    <row r="11" ht="71.1" customHeight="1" spans="1:14">
      <c r="A11" s="7"/>
      <c r="B11" s="8" t="s">
        <v>22</v>
      </c>
      <c r="C11" s="8"/>
      <c r="D11" s="8"/>
      <c r="E11" s="8"/>
      <c r="F11" s="8"/>
      <c r="G11" s="8"/>
      <c r="H11" s="8" t="s">
        <v>23</v>
      </c>
      <c r="I11" s="8"/>
      <c r="J11" s="8"/>
      <c r="K11" s="8"/>
      <c r="L11" s="8"/>
      <c r="M11" s="8"/>
      <c r="N11" s="8"/>
    </row>
    <row r="12" ht="45.95" customHeight="1" spans="1:14">
      <c r="A12" s="11" t="s">
        <v>24</v>
      </c>
      <c r="B12" s="7" t="s">
        <v>25</v>
      </c>
      <c r="C12" s="7" t="s">
        <v>26</v>
      </c>
      <c r="D12" s="7" t="s">
        <v>27</v>
      </c>
      <c r="E12" s="7"/>
      <c r="F12" s="7"/>
      <c r="G12" s="7" t="s">
        <v>28</v>
      </c>
      <c r="H12" s="7" t="s">
        <v>29</v>
      </c>
      <c r="I12" s="7" t="s">
        <v>12</v>
      </c>
      <c r="J12" s="7"/>
      <c r="K12" s="7" t="s">
        <v>14</v>
      </c>
      <c r="L12" s="7"/>
      <c r="M12" s="7" t="s">
        <v>30</v>
      </c>
      <c r="N12" s="7"/>
    </row>
    <row r="13" ht="51" customHeight="1" spans="1:14">
      <c r="A13" s="11"/>
      <c r="B13" s="12" t="s">
        <v>31</v>
      </c>
      <c r="C13" s="7" t="s">
        <v>32</v>
      </c>
      <c r="D13" s="8" t="s">
        <v>33</v>
      </c>
      <c r="E13" s="8"/>
      <c r="F13" s="8"/>
      <c r="G13" s="13" t="s">
        <v>34</v>
      </c>
      <c r="H13" s="14" t="s">
        <v>35</v>
      </c>
      <c r="I13" s="14">
        <v>10</v>
      </c>
      <c r="J13" s="14"/>
      <c r="K13" s="14">
        <v>9.77</v>
      </c>
      <c r="L13" s="14"/>
      <c r="M13" s="31" t="s">
        <v>36</v>
      </c>
      <c r="N13" s="31"/>
    </row>
    <row r="14" ht="52.5" customHeight="1" spans="1:14">
      <c r="A14" s="11"/>
      <c r="B14" s="15"/>
      <c r="C14" s="7"/>
      <c r="D14" s="8" t="s">
        <v>37</v>
      </c>
      <c r="E14" s="8"/>
      <c r="F14" s="8"/>
      <c r="G14" s="13" t="s">
        <v>38</v>
      </c>
      <c r="H14" s="14" t="s">
        <v>39</v>
      </c>
      <c r="I14" s="14">
        <v>10</v>
      </c>
      <c r="J14" s="14"/>
      <c r="K14" s="14">
        <v>9.86</v>
      </c>
      <c r="L14" s="14"/>
      <c r="M14" s="31" t="s">
        <v>36</v>
      </c>
      <c r="N14" s="31"/>
    </row>
    <row r="15" ht="75" customHeight="1" spans="1:14">
      <c r="A15" s="11"/>
      <c r="B15" s="15"/>
      <c r="C15" s="7" t="s">
        <v>40</v>
      </c>
      <c r="D15" s="16" t="s">
        <v>41</v>
      </c>
      <c r="E15" s="16"/>
      <c r="F15" s="16"/>
      <c r="G15" s="9" t="s">
        <v>42</v>
      </c>
      <c r="H15" s="14" t="s">
        <v>43</v>
      </c>
      <c r="I15" s="14">
        <v>10</v>
      </c>
      <c r="J15" s="14"/>
      <c r="K15" s="14">
        <v>7</v>
      </c>
      <c r="L15" s="14"/>
      <c r="M15" s="31" t="s">
        <v>44</v>
      </c>
      <c r="N15" s="31"/>
    </row>
    <row r="16" ht="30.95" customHeight="1" spans="1:14">
      <c r="A16" s="11"/>
      <c r="B16" s="15"/>
      <c r="C16" s="7" t="s">
        <v>45</v>
      </c>
      <c r="D16" s="17" t="s">
        <v>46</v>
      </c>
      <c r="E16" s="17"/>
      <c r="F16" s="17"/>
      <c r="G16" s="7" t="s">
        <v>47</v>
      </c>
      <c r="H16" s="14" t="s">
        <v>48</v>
      </c>
      <c r="I16" s="14">
        <v>2</v>
      </c>
      <c r="J16" s="14"/>
      <c r="K16" s="14">
        <v>2</v>
      </c>
      <c r="L16" s="14"/>
      <c r="M16" s="32"/>
      <c r="N16" s="32"/>
    </row>
    <row r="17" ht="27" customHeight="1" spans="1:14">
      <c r="A17" s="11"/>
      <c r="B17" s="15"/>
      <c r="C17" s="7"/>
      <c r="D17" s="17" t="s">
        <v>49</v>
      </c>
      <c r="E17" s="17"/>
      <c r="F17" s="17"/>
      <c r="G17" s="7" t="s">
        <v>50</v>
      </c>
      <c r="H17" s="14" t="s">
        <v>51</v>
      </c>
      <c r="I17" s="14">
        <v>5</v>
      </c>
      <c r="J17" s="14"/>
      <c r="K17" s="14">
        <v>5</v>
      </c>
      <c r="L17" s="14"/>
      <c r="M17" s="32"/>
      <c r="N17" s="32"/>
    </row>
    <row r="18" ht="36.95" customHeight="1" spans="1:14">
      <c r="A18" s="11"/>
      <c r="B18" s="15"/>
      <c r="C18" s="7"/>
      <c r="D18" s="17" t="s">
        <v>52</v>
      </c>
      <c r="E18" s="17"/>
      <c r="F18" s="17"/>
      <c r="G18" s="7" t="s">
        <v>53</v>
      </c>
      <c r="H18" s="14" t="s">
        <v>54</v>
      </c>
      <c r="I18" s="33">
        <v>3</v>
      </c>
      <c r="J18" s="34"/>
      <c r="K18" s="33">
        <v>3</v>
      </c>
      <c r="L18" s="34"/>
      <c r="M18" s="32"/>
      <c r="N18" s="32"/>
    </row>
    <row r="19" ht="27.95" customHeight="1" spans="1:14">
      <c r="A19" s="11"/>
      <c r="B19" s="18"/>
      <c r="C19" s="7"/>
      <c r="D19" s="17" t="s">
        <v>55</v>
      </c>
      <c r="E19" s="17"/>
      <c r="F19" s="17"/>
      <c r="G19" s="7" t="s">
        <v>56</v>
      </c>
      <c r="H19" s="14" t="s">
        <v>57</v>
      </c>
      <c r="I19" s="14">
        <v>10</v>
      </c>
      <c r="J19" s="14"/>
      <c r="K19" s="14">
        <v>10</v>
      </c>
      <c r="L19" s="14"/>
      <c r="M19" s="32"/>
      <c r="N19" s="32"/>
    </row>
    <row r="20" ht="21.95" customHeight="1" spans="1:14">
      <c r="A20" s="11"/>
      <c r="B20" s="12" t="s">
        <v>58</v>
      </c>
      <c r="C20" s="7" t="s">
        <v>59</v>
      </c>
      <c r="D20" s="17" t="s">
        <v>60</v>
      </c>
      <c r="E20" s="17"/>
      <c r="F20" s="17"/>
      <c r="G20" s="7" t="s">
        <v>61</v>
      </c>
      <c r="H20" s="14" t="s">
        <v>62</v>
      </c>
      <c r="I20" s="14">
        <v>5</v>
      </c>
      <c r="J20" s="14"/>
      <c r="K20" s="14">
        <v>5</v>
      </c>
      <c r="L20" s="14"/>
      <c r="M20" s="35"/>
      <c r="N20" s="36"/>
    </row>
    <row r="21" ht="35.1" customHeight="1" spans="1:14">
      <c r="A21" s="11"/>
      <c r="B21" s="15"/>
      <c r="C21" s="7"/>
      <c r="D21" s="17" t="s">
        <v>63</v>
      </c>
      <c r="E21" s="17"/>
      <c r="F21" s="17"/>
      <c r="G21" s="7" t="s">
        <v>64</v>
      </c>
      <c r="H21" s="14" t="s">
        <v>65</v>
      </c>
      <c r="I21" s="14">
        <v>5</v>
      </c>
      <c r="J21" s="14"/>
      <c r="K21" s="14">
        <v>5</v>
      </c>
      <c r="L21" s="14"/>
      <c r="M21" s="37"/>
      <c r="N21" s="38"/>
    </row>
    <row r="22" ht="38.1" customHeight="1" spans="1:14">
      <c r="A22" s="11"/>
      <c r="B22" s="7" t="s">
        <v>66</v>
      </c>
      <c r="C22" s="7" t="s">
        <v>67</v>
      </c>
      <c r="D22" s="17" t="s">
        <v>68</v>
      </c>
      <c r="E22" s="17"/>
      <c r="F22" s="17"/>
      <c r="G22" s="7" t="s">
        <v>69</v>
      </c>
      <c r="H22" s="14" t="s">
        <v>69</v>
      </c>
      <c r="I22" s="14">
        <v>10</v>
      </c>
      <c r="J22" s="14"/>
      <c r="K22" s="14">
        <v>9</v>
      </c>
      <c r="L22" s="14"/>
      <c r="M22" s="31" t="s">
        <v>70</v>
      </c>
      <c r="N22" s="31"/>
    </row>
    <row r="23" ht="27.95" customHeight="1" spans="1:14">
      <c r="A23" s="11"/>
      <c r="B23" s="7"/>
      <c r="C23" s="7" t="s">
        <v>71</v>
      </c>
      <c r="D23" s="17" t="s">
        <v>72</v>
      </c>
      <c r="E23" s="17"/>
      <c r="F23" s="17"/>
      <c r="G23" s="7" t="s">
        <v>69</v>
      </c>
      <c r="H23" s="14" t="s">
        <v>69</v>
      </c>
      <c r="I23" s="14">
        <v>10</v>
      </c>
      <c r="J23" s="14"/>
      <c r="K23" s="14">
        <v>10</v>
      </c>
      <c r="L23" s="14"/>
      <c r="M23" s="39"/>
      <c r="N23" s="39"/>
    </row>
    <row r="24" ht="26.1" customHeight="1" spans="1:14">
      <c r="A24" s="11"/>
      <c r="B24" s="7"/>
      <c r="C24" s="7" t="s">
        <v>73</v>
      </c>
      <c r="D24" s="19"/>
      <c r="E24" s="20"/>
      <c r="F24" s="21"/>
      <c r="G24" s="7"/>
      <c r="H24" s="14"/>
      <c r="I24" s="40"/>
      <c r="J24" s="41"/>
      <c r="K24" s="40"/>
      <c r="L24" s="41"/>
      <c r="M24" s="40"/>
      <c r="N24" s="41"/>
    </row>
    <row r="25" ht="26.1" customHeight="1" spans="1:14">
      <c r="A25" s="11"/>
      <c r="B25" s="7"/>
      <c r="C25" s="7" t="s">
        <v>74</v>
      </c>
      <c r="D25" s="22"/>
      <c r="E25" s="23"/>
      <c r="F25" s="24"/>
      <c r="G25" s="25"/>
      <c r="H25" s="26"/>
      <c r="I25" s="40"/>
      <c r="J25" s="41"/>
      <c r="K25" s="40"/>
      <c r="L25" s="41"/>
      <c r="M25" s="40"/>
      <c r="N25" s="41"/>
    </row>
    <row r="26" ht="36" customHeight="1" spans="1:14">
      <c r="A26" s="11"/>
      <c r="B26" s="7" t="s">
        <v>75</v>
      </c>
      <c r="C26" s="7" t="s">
        <v>76</v>
      </c>
      <c r="D26" s="17" t="s">
        <v>77</v>
      </c>
      <c r="E26" s="17"/>
      <c r="F26" s="17"/>
      <c r="G26" s="7" t="s">
        <v>78</v>
      </c>
      <c r="H26" s="27">
        <v>0.95</v>
      </c>
      <c r="I26" s="14">
        <v>10</v>
      </c>
      <c r="J26" s="14"/>
      <c r="K26" s="14">
        <v>10</v>
      </c>
      <c r="L26" s="14"/>
      <c r="M26" s="31"/>
      <c r="N26" s="31"/>
    </row>
    <row r="27" ht="21" customHeight="1" spans="1:14">
      <c r="A27" s="28" t="s">
        <v>79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42">
        <f>SUM(K13:L26)+N6</f>
        <v>95.63</v>
      </c>
      <c r="L27" s="42"/>
      <c r="M27" s="43"/>
      <c r="N27" s="43"/>
    </row>
  </sheetData>
  <mergeCells count="110">
    <mergeCell ref="A1:N1"/>
    <mergeCell ref="A2:G2"/>
    <mergeCell ref="I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3:B19"/>
    <mergeCell ref="B20:B21"/>
    <mergeCell ref="B22:B25"/>
    <mergeCell ref="C13:C14"/>
    <mergeCell ref="C16:C19"/>
    <mergeCell ref="C20:C21"/>
    <mergeCell ref="A5:B9"/>
    <mergeCell ref="M20:N21"/>
  </mergeCells>
  <pageMargins left="0.472222222222222" right="0.472222222222222" top="0.472222222222222" bottom="0.236111111111111" header="0.5" footer="0.5"/>
  <pageSetup paperSize="9" orientation="portrait"/>
  <headerFooter/>
  <ignoredErrors>
    <ignoredError sqref="H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吕岩</cp:lastModifiedBy>
  <dcterms:created xsi:type="dcterms:W3CDTF">2022-03-27T01:44:00Z</dcterms:created>
  <dcterms:modified xsi:type="dcterms:W3CDTF">2025-08-22T14:18:50Z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F43499875854479F96D711E41CFD70E1</vt:lpwstr>
  </property>
</Properties>
</file>